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ЗЦ КПО (по РАМКАМ) с 2019\ЦИП и ЦЕНТР линейные изоляторы\Приложение №1 - ТЗ\"/>
    </mc:Choice>
  </mc:AlternateContent>
  <bookViews>
    <workbookView xWindow="120" yWindow="150" windowWidth="24915" windowHeight="12270" activeTab="1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'кол-во'!$B$4:$R$4</definedName>
  </definedNames>
  <calcPr calcId="152511"/>
</workbook>
</file>

<file path=xl/calcChain.xml><?xml version="1.0" encoding="utf-8"?>
<calcChain xmlns="http://schemas.openxmlformats.org/spreadsheetml/2006/main">
  <c r="Q17" i="3" l="1"/>
  <c r="P17" i="3"/>
  <c r="O17" i="3"/>
  <c r="N17" i="3"/>
  <c r="M17" i="3"/>
  <c r="L17" i="3"/>
  <c r="K17" i="3"/>
  <c r="J17" i="3"/>
  <c r="I17" i="3"/>
  <c r="H17" i="3"/>
  <c r="G17" i="3"/>
  <c r="R16" i="3"/>
  <c r="R15" i="3"/>
  <c r="R14" i="3"/>
  <c r="R13" i="3"/>
  <c r="R12" i="3"/>
  <c r="R11" i="3"/>
  <c r="R10" i="3"/>
  <c r="R9" i="3"/>
  <c r="R8" i="3"/>
  <c r="R7" i="3"/>
  <c r="R6" i="3"/>
  <c r="R5" i="3"/>
  <c r="R17" i="3" l="1"/>
</calcChain>
</file>

<file path=xl/sharedStrings.xml><?xml version="1.0" encoding="utf-8"?>
<sst xmlns="http://schemas.openxmlformats.org/spreadsheetml/2006/main" count="131" uniqueCount="51">
  <si>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</si>
  <si>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</si>
  <si>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</si>
  <si>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</si>
  <si>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</si>
  <si>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</si>
  <si>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</si>
  <si>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</si>
  <si>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</si>
  <si>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</si>
  <si>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</si>
  <si>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</si>
  <si>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</si>
  <si>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</si>
  <si>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</si>
  <si>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</si>
  <si>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</si>
  <si>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</si>
  <si>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</si>
  <si>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</si>
  <si>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</si>
  <si>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</si>
  <si>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</si>
  <si>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</si>
  <si>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</si>
  <si>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</si>
  <si>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</si>
  <si>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</si>
  <si>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</si>
  <si>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</si>
  <si>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</si>
  <si>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</si>
  <si>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</si>
  <si>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</si>
  <si>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</si>
  <si>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</si>
  <si>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</si>
  <si>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201A</t>
  </si>
  <si>
    <t>Линейные изоляторы подвесные</t>
  </si>
  <si>
    <t>Изолятор ПС-120Б</t>
  </si>
  <si>
    <t>Изолятор ПС-70Е</t>
  </si>
  <si>
    <t>Изолятор ПС-70И</t>
  </si>
  <si>
    <t>Изолятор ПСВ-120Б</t>
  </si>
  <si>
    <t>Изолятор ПСД-70</t>
  </si>
  <si>
    <t>Изолятор ПСД-70Е</t>
  </si>
  <si>
    <t>201A_004</t>
  </si>
  <si>
    <t>201A_003</t>
  </si>
  <si>
    <t>201A_014</t>
  </si>
  <si>
    <t>201A_007</t>
  </si>
  <si>
    <t>В течение 10 календарных дней с момента подачи заявки от филиала c 01.01.2020г. по 31.12.2020г.</t>
  </si>
  <si>
    <t>170015, г. Тверь, ул. Г. Димитрова,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</si>
</sst>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6" fillId="0" borderId="0" xfId="0" applyFont="1" applyBorder="1" applyAlignment="1"/>
    <xf numFmtId="0" fontId="6" fillId="0" borderId="0" xfId="0" applyFont="1" applyFill="1" applyBorder="1"/>
    <xf numFmtId="0" fontId="6" fillId="0" borderId="0" xfId="0" applyFont="1" applyFill="1"/>
    <xf numFmtId="0" fontId="7" fillId="0" borderId="0" xfId="0" applyFont="1" applyBorder="1"/>
    <xf numFmtId="4" fontId="8" fillId="2" borderId="2" xfId="1" applyNumberFormat="1" applyFont="1" applyFill="1" applyBorder="1"/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workbookViewId="0">
      <selection activeCell="C13" sqref="C13"/>
    </sheetView>
  </sheetViews>
  <sheetFormatPr defaultRowHeight="15" x14ac:dyDescent="0.25"/>
  <cols>
    <col min="1" max="1" width="6.140625" customWidth="1"/>
    <col min="2" max="2" width="9.28515625" bestFit="1" customWidth="1"/>
    <col min="3" max="3" width="19.7109375" customWidth="1"/>
    <col min="5" max="5" width="11.140625" customWidth="1"/>
    <col min="7" max="7" width="12.28515625" customWidth="1"/>
    <col min="8" max="8" width="14" customWidth="1"/>
    <col min="9" max="9" width="15" customWidth="1"/>
    <col min="10" max="10" width="14.28515625" customWidth="1"/>
    <col min="11" max="11" width="14.42578125" customWidth="1"/>
    <col min="12" max="12" width="11.85546875" customWidth="1"/>
    <col min="13" max="13" width="13" customWidth="1"/>
    <col min="14" max="14" width="12.85546875" customWidth="1"/>
    <col min="15" max="15" width="11.5703125" customWidth="1"/>
    <col min="16" max="16" width="11.140625" customWidth="1"/>
    <col min="17" max="17" width="9.28515625" bestFit="1" customWidth="1"/>
    <col min="18" max="18" width="12.7109375" customWidth="1"/>
  </cols>
  <sheetData>
    <row r="1" spans="1:31" s="37" customFormat="1" ht="12.75" x14ac:dyDescent="0.2">
      <c r="A1" s="46"/>
      <c r="B1" s="46" t="s">
        <v>37</v>
      </c>
      <c r="C1" s="46" t="s">
        <v>38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7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</row>
    <row r="2" spans="1:31" s="37" customFormat="1" ht="12.75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7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</row>
    <row r="3" spans="1:31" s="37" customFormat="1" ht="12.75" x14ac:dyDescent="0.2">
      <c r="A3" s="46"/>
      <c r="B3" s="46"/>
      <c r="C3" s="46"/>
      <c r="D3" s="46"/>
      <c r="E3" s="46"/>
      <c r="F3" s="46"/>
      <c r="G3" s="48" t="s">
        <v>6</v>
      </c>
      <c r="H3" s="48" t="s">
        <v>7</v>
      </c>
      <c r="I3" s="48" t="s">
        <v>8</v>
      </c>
      <c r="J3" s="48" t="s">
        <v>9</v>
      </c>
      <c r="K3" s="48" t="s">
        <v>10</v>
      </c>
      <c r="L3" s="48" t="s">
        <v>11</v>
      </c>
      <c r="M3" s="48" t="s">
        <v>12</v>
      </c>
      <c r="N3" s="48" t="s">
        <v>13</v>
      </c>
      <c r="O3" s="48" t="s">
        <v>14</v>
      </c>
      <c r="P3" s="48" t="s">
        <v>15</v>
      </c>
      <c r="Q3" s="48" t="s">
        <v>16</v>
      </c>
      <c r="R3" s="49" t="s">
        <v>17</v>
      </c>
      <c r="S3" s="40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</row>
    <row r="4" spans="1:31" s="37" customFormat="1" ht="57" customHeight="1" x14ac:dyDescent="0.2">
      <c r="A4" s="50" t="s">
        <v>20</v>
      </c>
      <c r="B4" s="13" t="s">
        <v>0</v>
      </c>
      <c r="C4" s="51" t="s">
        <v>1</v>
      </c>
      <c r="D4" s="13" t="s">
        <v>22</v>
      </c>
      <c r="E4" s="1" t="s">
        <v>3</v>
      </c>
      <c r="F4" s="13" t="s">
        <v>2</v>
      </c>
      <c r="G4" s="11" t="s">
        <v>18</v>
      </c>
      <c r="H4" s="11" t="s">
        <v>18</v>
      </c>
      <c r="I4" s="11" t="s">
        <v>18</v>
      </c>
      <c r="J4" s="11" t="s">
        <v>18</v>
      </c>
      <c r="K4" s="11" t="s">
        <v>18</v>
      </c>
      <c r="L4" s="11" t="s">
        <v>18</v>
      </c>
      <c r="M4" s="11" t="s">
        <v>18</v>
      </c>
      <c r="N4" s="11" t="s">
        <v>18</v>
      </c>
      <c r="O4" s="11" t="s">
        <v>18</v>
      </c>
      <c r="P4" s="11" t="s">
        <v>18</v>
      </c>
      <c r="Q4" s="11" t="s">
        <v>18</v>
      </c>
      <c r="R4" s="11" t="s">
        <v>18</v>
      </c>
      <c r="S4" s="3"/>
      <c r="T4" s="3"/>
      <c r="U4" s="3"/>
      <c r="V4" s="39"/>
      <c r="W4" s="39"/>
      <c r="X4" s="5"/>
      <c r="Y4" s="5"/>
      <c r="Z4" s="5"/>
      <c r="AA4" s="5"/>
      <c r="AB4" s="5"/>
      <c r="AC4" s="39"/>
      <c r="AD4" s="39"/>
      <c r="AE4" s="39"/>
    </row>
    <row r="5" spans="1:31" s="42" customFormat="1" ht="12.75" x14ac:dyDescent="0.2">
      <c r="A5" s="31">
        <v>1</v>
      </c>
      <c r="B5" s="26">
        <v>2220903</v>
      </c>
      <c r="C5" s="2" t="s">
        <v>39</v>
      </c>
      <c r="D5" s="2" t="s">
        <v>37</v>
      </c>
      <c r="E5" s="29" t="s">
        <v>45</v>
      </c>
      <c r="F5" s="14" t="s">
        <v>23</v>
      </c>
      <c r="G5" s="16">
        <v>525</v>
      </c>
      <c r="H5" s="16">
        <v>860</v>
      </c>
      <c r="I5" s="16">
        <v>187</v>
      </c>
      <c r="J5" s="16">
        <v>120</v>
      </c>
      <c r="K5" s="16">
        <v>10</v>
      </c>
      <c r="L5" s="16"/>
      <c r="M5" s="16">
        <v>6</v>
      </c>
      <c r="N5" s="16"/>
      <c r="O5" s="16"/>
      <c r="P5" s="16">
        <v>80</v>
      </c>
      <c r="Q5" s="16"/>
      <c r="R5" s="19">
        <f t="shared" ref="R5:R16" si="0">G5+H5+I5+J5+K5+L5+M5+N5+O5+P5+Q5</f>
        <v>1788</v>
      </c>
      <c r="S5" s="6"/>
      <c r="T5" s="6"/>
      <c r="U5" s="7"/>
      <c r="V5" s="41"/>
      <c r="W5" s="41"/>
      <c r="X5" s="8"/>
      <c r="Y5" s="9"/>
      <c r="Z5" s="8"/>
      <c r="AA5" s="8"/>
      <c r="AB5" s="8"/>
      <c r="AC5" s="41"/>
      <c r="AD5" s="41"/>
      <c r="AE5" s="41"/>
    </row>
    <row r="6" spans="1:31" s="42" customFormat="1" ht="12.75" x14ac:dyDescent="0.2">
      <c r="A6" s="31">
        <v>2</v>
      </c>
      <c r="B6" s="26">
        <v>2220903</v>
      </c>
      <c r="C6" s="2" t="s">
        <v>39</v>
      </c>
      <c r="D6" s="2" t="s">
        <v>37</v>
      </c>
      <c r="E6" s="29" t="s">
        <v>45</v>
      </c>
      <c r="F6" s="14" t="s">
        <v>23</v>
      </c>
      <c r="G6" s="16"/>
      <c r="H6" s="16"/>
      <c r="I6" s="16"/>
      <c r="J6" s="16"/>
      <c r="K6" s="16"/>
      <c r="L6" s="16"/>
      <c r="M6" s="16">
        <v>200</v>
      </c>
      <c r="N6" s="16"/>
      <c r="O6" s="16"/>
      <c r="P6" s="16"/>
      <c r="Q6" s="16"/>
      <c r="R6" s="19">
        <f t="shared" si="0"/>
        <v>200</v>
      </c>
      <c r="S6" s="6"/>
      <c r="T6" s="6"/>
      <c r="U6" s="7"/>
      <c r="V6" s="41"/>
      <c r="W6" s="41"/>
      <c r="X6" s="8"/>
      <c r="Y6" s="9"/>
      <c r="Z6" s="8"/>
      <c r="AA6" s="8"/>
      <c r="AB6" s="8"/>
      <c r="AC6" s="41"/>
      <c r="AD6" s="41"/>
      <c r="AE6" s="41"/>
    </row>
    <row r="7" spans="1:31" s="42" customFormat="1" ht="12.75" x14ac:dyDescent="0.2">
      <c r="A7" s="31">
        <v>3</v>
      </c>
      <c r="B7" s="26">
        <v>2114737</v>
      </c>
      <c r="C7" s="2" t="s">
        <v>40</v>
      </c>
      <c r="D7" s="2" t="s">
        <v>37</v>
      </c>
      <c r="E7" s="29" t="s">
        <v>46</v>
      </c>
      <c r="F7" s="14" t="s">
        <v>23</v>
      </c>
      <c r="G7" s="16"/>
      <c r="H7" s="16"/>
      <c r="I7" s="16">
        <v>5812</v>
      </c>
      <c r="J7" s="16"/>
      <c r="K7" s="16"/>
      <c r="L7" s="16"/>
      <c r="M7" s="16"/>
      <c r="N7" s="16"/>
      <c r="O7" s="16"/>
      <c r="P7" s="16"/>
      <c r="Q7" s="16">
        <v>26</v>
      </c>
      <c r="R7" s="19">
        <f t="shared" si="0"/>
        <v>5838</v>
      </c>
      <c r="S7" s="6"/>
      <c r="T7" s="6"/>
      <c r="U7" s="7"/>
      <c r="V7" s="41"/>
      <c r="W7" s="41"/>
      <c r="X7" s="8"/>
      <c r="Y7" s="9"/>
      <c r="Z7" s="8"/>
      <c r="AA7" s="8"/>
      <c r="AB7" s="8"/>
      <c r="AC7" s="41"/>
      <c r="AD7" s="41"/>
      <c r="AE7" s="41"/>
    </row>
    <row r="8" spans="1:31" s="42" customFormat="1" ht="12.75" x14ac:dyDescent="0.2">
      <c r="A8" s="31">
        <v>4</v>
      </c>
      <c r="B8" s="26">
        <v>2114737</v>
      </c>
      <c r="C8" s="2" t="s">
        <v>40</v>
      </c>
      <c r="D8" s="2" t="s">
        <v>37</v>
      </c>
      <c r="E8" s="29" t="s">
        <v>46</v>
      </c>
      <c r="F8" s="14" t="s">
        <v>23</v>
      </c>
      <c r="G8" s="16">
        <v>1800</v>
      </c>
      <c r="H8" s="16">
        <v>180</v>
      </c>
      <c r="I8" s="16">
        <v>120</v>
      </c>
      <c r="J8" s="16"/>
      <c r="K8" s="16">
        <v>120</v>
      </c>
      <c r="L8" s="16"/>
      <c r="M8" s="16"/>
      <c r="N8" s="16"/>
      <c r="O8" s="16"/>
      <c r="P8" s="16">
        <v>900</v>
      </c>
      <c r="Q8" s="16">
        <v>24</v>
      </c>
      <c r="R8" s="19">
        <f t="shared" si="0"/>
        <v>3144</v>
      </c>
      <c r="S8" s="6"/>
      <c r="T8" s="6"/>
      <c r="U8" s="7"/>
      <c r="V8" s="41"/>
      <c r="W8" s="41"/>
      <c r="X8" s="8"/>
      <c r="Y8" s="9"/>
      <c r="Z8" s="8"/>
      <c r="AA8" s="8"/>
      <c r="AB8" s="8"/>
      <c r="AC8" s="41"/>
      <c r="AD8" s="41"/>
      <c r="AE8" s="41"/>
    </row>
    <row r="9" spans="1:31" s="42" customFormat="1" ht="12.75" x14ac:dyDescent="0.2">
      <c r="A9" s="31">
        <v>5</v>
      </c>
      <c r="B9" s="26">
        <v>2114737</v>
      </c>
      <c r="C9" s="2" t="s">
        <v>40</v>
      </c>
      <c r="D9" s="2" t="s">
        <v>37</v>
      </c>
      <c r="E9" s="29" t="s">
        <v>46</v>
      </c>
      <c r="F9" s="14" t="s">
        <v>23</v>
      </c>
      <c r="G9" s="16"/>
      <c r="H9" s="16"/>
      <c r="I9" s="16"/>
      <c r="J9" s="16"/>
      <c r="K9" s="16"/>
      <c r="L9" s="16">
        <v>660</v>
      </c>
      <c r="M9" s="16"/>
      <c r="N9" s="16"/>
      <c r="O9" s="16"/>
      <c r="P9" s="16">
        <v>36</v>
      </c>
      <c r="Q9" s="16">
        <v>300</v>
      </c>
      <c r="R9" s="19">
        <f>G9+H9+I9+J9+K9+L9+M9+N9+O9+P9+Q9</f>
        <v>996</v>
      </c>
      <c r="S9" s="6"/>
      <c r="T9" s="6"/>
      <c r="U9" s="7"/>
      <c r="V9" s="41"/>
      <c r="W9" s="41"/>
      <c r="X9" s="8"/>
      <c r="Y9" s="9"/>
      <c r="Z9" s="8"/>
      <c r="AA9" s="8"/>
      <c r="AB9" s="8"/>
      <c r="AC9" s="41"/>
      <c r="AD9" s="41"/>
      <c r="AE9" s="41"/>
    </row>
    <row r="10" spans="1:31" s="42" customFormat="1" ht="12.75" x14ac:dyDescent="0.2">
      <c r="A10" s="31">
        <v>6</v>
      </c>
      <c r="B10" s="26">
        <v>2114737</v>
      </c>
      <c r="C10" s="2" t="s">
        <v>40</v>
      </c>
      <c r="D10" s="2" t="s">
        <v>37</v>
      </c>
      <c r="E10" s="29" t="s">
        <v>46</v>
      </c>
      <c r="F10" s="14" t="s">
        <v>23</v>
      </c>
      <c r="G10" s="16">
        <v>3080</v>
      </c>
      <c r="H10" s="16">
        <v>4278</v>
      </c>
      <c r="I10" s="16">
        <v>9695</v>
      </c>
      <c r="J10" s="16">
        <v>5631</v>
      </c>
      <c r="K10" s="16">
        <v>3738</v>
      </c>
      <c r="L10" s="16">
        <v>4366</v>
      </c>
      <c r="M10" s="16">
        <v>2249</v>
      </c>
      <c r="N10" s="16">
        <v>2609</v>
      </c>
      <c r="O10" s="16">
        <v>4556</v>
      </c>
      <c r="P10" s="16">
        <v>6321</v>
      </c>
      <c r="Q10" s="16">
        <v>1717</v>
      </c>
      <c r="R10" s="19">
        <f t="shared" si="0"/>
        <v>48240</v>
      </c>
      <c r="S10" s="6"/>
      <c r="T10" s="6"/>
      <c r="U10" s="7"/>
      <c r="V10" s="41"/>
      <c r="W10" s="41"/>
      <c r="X10" s="8"/>
      <c r="Y10" s="9"/>
      <c r="Z10" s="8"/>
      <c r="AA10" s="8"/>
      <c r="AB10" s="8"/>
      <c r="AC10" s="41"/>
      <c r="AD10" s="41"/>
      <c r="AE10" s="41"/>
    </row>
    <row r="11" spans="1:31" s="42" customFormat="1" ht="12.75" x14ac:dyDescent="0.2">
      <c r="A11" s="31">
        <v>7</v>
      </c>
      <c r="B11" s="26">
        <v>2114737</v>
      </c>
      <c r="C11" s="2" t="s">
        <v>40</v>
      </c>
      <c r="D11" s="2" t="s">
        <v>37</v>
      </c>
      <c r="E11" s="29" t="s">
        <v>46</v>
      </c>
      <c r="F11" s="14" t="s">
        <v>23</v>
      </c>
      <c r="G11" s="16"/>
      <c r="H11" s="16"/>
      <c r="I11" s="16"/>
      <c r="J11" s="16"/>
      <c r="K11" s="16"/>
      <c r="L11" s="16"/>
      <c r="M11" s="16"/>
      <c r="N11" s="16"/>
      <c r="O11" s="16">
        <v>120</v>
      </c>
      <c r="P11" s="16"/>
      <c r="Q11" s="16">
        <v>50</v>
      </c>
      <c r="R11" s="19">
        <f t="shared" si="0"/>
        <v>170</v>
      </c>
      <c r="S11" s="6"/>
      <c r="T11" s="6"/>
      <c r="U11" s="7"/>
      <c r="V11" s="41"/>
      <c r="W11" s="41"/>
      <c r="X11" s="8"/>
      <c r="Y11" s="9"/>
      <c r="Z11" s="8"/>
      <c r="AA11" s="8"/>
      <c r="AB11" s="8"/>
      <c r="AC11" s="41"/>
      <c r="AD11" s="41"/>
      <c r="AE11" s="41"/>
    </row>
    <row r="12" spans="1:31" s="42" customFormat="1" ht="12.75" x14ac:dyDescent="0.2">
      <c r="A12" s="31">
        <v>8</v>
      </c>
      <c r="B12" s="26">
        <v>2114737</v>
      </c>
      <c r="C12" s="2" t="s">
        <v>40</v>
      </c>
      <c r="D12" s="2" t="s">
        <v>37</v>
      </c>
      <c r="E12" s="36" t="s">
        <v>46</v>
      </c>
      <c r="F12" s="14" t="s">
        <v>23</v>
      </c>
      <c r="G12" s="16"/>
      <c r="H12" s="16"/>
      <c r="I12" s="16"/>
      <c r="J12" s="16"/>
      <c r="K12" s="16"/>
      <c r="L12" s="16"/>
      <c r="M12" s="16">
        <v>600</v>
      </c>
      <c r="N12" s="16"/>
      <c r="O12" s="16"/>
      <c r="P12" s="16">
        <v>44</v>
      </c>
      <c r="Q12" s="16"/>
      <c r="R12" s="19">
        <f t="shared" si="0"/>
        <v>644</v>
      </c>
      <c r="S12" s="6"/>
      <c r="T12" s="6"/>
      <c r="U12" s="7"/>
      <c r="V12" s="41"/>
      <c r="W12" s="41"/>
      <c r="X12" s="8"/>
      <c r="Y12" s="9"/>
      <c r="Z12" s="8"/>
      <c r="AA12" s="8"/>
      <c r="AB12" s="8"/>
      <c r="AC12" s="41"/>
      <c r="AD12" s="41"/>
      <c r="AE12" s="41"/>
    </row>
    <row r="13" spans="1:31" s="42" customFormat="1" ht="12.75" x14ac:dyDescent="0.2">
      <c r="A13" s="31">
        <v>9</v>
      </c>
      <c r="B13" s="26">
        <v>2313042</v>
      </c>
      <c r="C13" s="2" t="s">
        <v>41</v>
      </c>
      <c r="D13" s="2" t="s">
        <v>37</v>
      </c>
      <c r="E13" s="36" t="s">
        <v>47</v>
      </c>
      <c r="F13" s="14" t="s">
        <v>23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>
        <v>48</v>
      </c>
      <c r="R13" s="19">
        <f t="shared" si="0"/>
        <v>48</v>
      </c>
      <c r="S13" s="6"/>
      <c r="T13" s="6"/>
      <c r="U13" s="7"/>
      <c r="V13" s="41"/>
      <c r="W13" s="41"/>
      <c r="X13" s="8"/>
      <c r="Y13" s="9"/>
      <c r="Z13" s="8"/>
      <c r="AA13" s="8"/>
      <c r="AB13" s="8"/>
      <c r="AC13" s="41"/>
      <c r="AD13" s="41"/>
      <c r="AE13" s="41"/>
    </row>
    <row r="14" spans="1:31" s="42" customFormat="1" ht="12.75" x14ac:dyDescent="0.2">
      <c r="A14" s="31">
        <v>10</v>
      </c>
      <c r="B14" s="26">
        <v>2269269</v>
      </c>
      <c r="C14" s="2" t="s">
        <v>42</v>
      </c>
      <c r="D14" s="2" t="s">
        <v>37</v>
      </c>
      <c r="E14" s="36" t="e">
        <v>#N/A</v>
      </c>
      <c r="F14" s="14" t="s">
        <v>23</v>
      </c>
      <c r="G14" s="16">
        <v>200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9">
        <f t="shared" si="0"/>
        <v>200</v>
      </c>
      <c r="S14" s="6"/>
      <c r="T14" s="6"/>
      <c r="U14" s="7"/>
      <c r="V14" s="41"/>
      <c r="W14" s="41"/>
      <c r="X14" s="8"/>
      <c r="Y14" s="9"/>
      <c r="Z14" s="8"/>
      <c r="AA14" s="8"/>
      <c r="AB14" s="8"/>
      <c r="AC14" s="41"/>
      <c r="AD14" s="41"/>
      <c r="AE14" s="41"/>
    </row>
    <row r="15" spans="1:31" s="42" customFormat="1" ht="12.75" x14ac:dyDescent="0.2">
      <c r="A15" s="31">
        <v>11</v>
      </c>
      <c r="B15" s="26">
        <v>2032600</v>
      </c>
      <c r="C15" s="2" t="s">
        <v>43</v>
      </c>
      <c r="D15" s="2" t="s">
        <v>37</v>
      </c>
      <c r="E15" s="36" t="s">
        <v>48</v>
      </c>
      <c r="F15" s="14" t="s">
        <v>23</v>
      </c>
      <c r="G15" s="16">
        <v>2897</v>
      </c>
      <c r="H15" s="16"/>
      <c r="I15" s="16">
        <v>96</v>
      </c>
      <c r="J15" s="16"/>
      <c r="K15" s="16"/>
      <c r="L15" s="16"/>
      <c r="M15" s="16"/>
      <c r="N15" s="16"/>
      <c r="O15" s="16"/>
      <c r="P15" s="16">
        <v>37</v>
      </c>
      <c r="Q15" s="16"/>
      <c r="R15" s="19">
        <f t="shared" si="0"/>
        <v>3030</v>
      </c>
      <c r="S15" s="6"/>
      <c r="T15" s="6"/>
      <c r="U15" s="7"/>
      <c r="V15" s="41"/>
      <c r="W15" s="41"/>
      <c r="X15" s="8"/>
      <c r="Y15" s="9"/>
      <c r="Z15" s="8"/>
      <c r="AA15" s="8"/>
      <c r="AB15" s="8"/>
      <c r="AC15" s="41"/>
      <c r="AD15" s="41"/>
      <c r="AE15" s="41"/>
    </row>
    <row r="16" spans="1:31" s="42" customFormat="1" ht="12.75" x14ac:dyDescent="0.2">
      <c r="A16" s="31">
        <v>12</v>
      </c>
      <c r="B16" s="26">
        <v>2344591</v>
      </c>
      <c r="C16" s="2" t="s">
        <v>44</v>
      </c>
      <c r="D16" s="2" t="s">
        <v>37</v>
      </c>
      <c r="E16" s="36" t="e">
        <v>#N/A</v>
      </c>
      <c r="F16" s="14" t="s">
        <v>23</v>
      </c>
      <c r="G16" s="16">
        <v>406</v>
      </c>
      <c r="H16" s="16">
        <v>290</v>
      </c>
      <c r="I16" s="16"/>
      <c r="J16" s="16"/>
      <c r="K16" s="16"/>
      <c r="L16" s="16"/>
      <c r="M16" s="16"/>
      <c r="N16" s="16"/>
      <c r="O16" s="16"/>
      <c r="P16" s="16"/>
      <c r="Q16" s="16"/>
      <c r="R16" s="19">
        <f t="shared" si="0"/>
        <v>696</v>
      </c>
      <c r="S16" s="6"/>
      <c r="T16" s="6"/>
      <c r="U16" s="7"/>
      <c r="V16" s="41"/>
      <c r="W16" s="41"/>
      <c r="X16" s="8"/>
      <c r="Y16" s="9"/>
      <c r="Z16" s="8"/>
      <c r="AA16" s="8"/>
      <c r="AB16" s="8"/>
      <c r="AC16" s="41"/>
      <c r="AD16" s="41"/>
      <c r="AE16" s="41"/>
    </row>
    <row r="17" spans="1:31" s="38" customFormat="1" ht="12" customHeight="1" x14ac:dyDescent="0.2">
      <c r="A17" s="45"/>
      <c r="B17" s="17" t="s">
        <v>27</v>
      </c>
      <c r="C17" s="18"/>
      <c r="D17" s="18"/>
      <c r="E17" s="31"/>
      <c r="F17" s="14"/>
      <c r="G17" s="20">
        <f t="shared" ref="G17:R17" si="1">SUM(G5:G16)</f>
        <v>8908</v>
      </c>
      <c r="H17" s="20">
        <f t="shared" si="1"/>
        <v>5608</v>
      </c>
      <c r="I17" s="20">
        <f t="shared" si="1"/>
        <v>15910</v>
      </c>
      <c r="J17" s="20">
        <f t="shared" si="1"/>
        <v>5751</v>
      </c>
      <c r="K17" s="20">
        <f t="shared" si="1"/>
        <v>3868</v>
      </c>
      <c r="L17" s="20">
        <f t="shared" si="1"/>
        <v>5026</v>
      </c>
      <c r="M17" s="20">
        <f t="shared" si="1"/>
        <v>3055</v>
      </c>
      <c r="N17" s="20">
        <f t="shared" si="1"/>
        <v>2609</v>
      </c>
      <c r="O17" s="20">
        <f t="shared" si="1"/>
        <v>4676</v>
      </c>
      <c r="P17" s="20">
        <f t="shared" si="1"/>
        <v>7418</v>
      </c>
      <c r="Q17" s="20">
        <f t="shared" si="1"/>
        <v>2165</v>
      </c>
      <c r="R17" s="20">
        <f t="shared" si="1"/>
        <v>64994</v>
      </c>
      <c r="S17" s="21"/>
      <c r="T17" s="21"/>
      <c r="U17" s="22"/>
      <c r="V17" s="43"/>
      <c r="W17" s="43"/>
      <c r="X17" s="23"/>
      <c r="Y17" s="24"/>
      <c r="Z17" s="23"/>
      <c r="AA17" s="23"/>
      <c r="AB17" s="23"/>
      <c r="AC17" s="43"/>
      <c r="AD17" s="43"/>
      <c r="AE17" s="43"/>
    </row>
    <row r="18" spans="1:31" s="37" customFormat="1" ht="12.75" hidden="1" x14ac:dyDescent="0.2">
      <c r="B18" s="44" t="s">
        <v>34</v>
      </c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pans="1:31" s="12" customFormat="1" x14ac:dyDescent="0.25">
      <c r="R19" s="25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 s="12" customFormat="1" x14ac:dyDescent="0.25">
      <c r="R20" s="25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</sheetData>
  <autoFilter ref="B4:R4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13" sqref="C13"/>
    </sheetView>
  </sheetViews>
  <sheetFormatPr defaultRowHeight="15" x14ac:dyDescent="0.25"/>
  <cols>
    <col min="1" max="1" width="5.28515625" style="27" bestFit="1" customWidth="1"/>
    <col min="2" max="2" width="14.7109375" style="27" bestFit="1" customWidth="1"/>
    <col min="3" max="3" width="90.28515625" style="27" bestFit="1" customWidth="1"/>
    <col min="4" max="4" width="17.42578125" style="27" bestFit="1" customWidth="1"/>
    <col min="5" max="5" width="74.140625" style="27" bestFit="1" customWidth="1"/>
    <col min="6" max="16384" width="9.140625" style="27"/>
  </cols>
  <sheetData>
    <row r="1" spans="1:5" x14ac:dyDescent="0.25">
      <c r="A1" s="27" t="s">
        <v>37</v>
      </c>
      <c r="C1" s="27" t="s">
        <v>38</v>
      </c>
    </row>
    <row r="3" spans="1:5" x14ac:dyDescent="0.25">
      <c r="A3" s="28" t="s">
        <v>20</v>
      </c>
      <c r="B3" s="28" t="s">
        <v>21</v>
      </c>
      <c r="C3" s="10" t="s">
        <v>19</v>
      </c>
      <c r="D3" s="10" t="s">
        <v>4</v>
      </c>
      <c r="E3" s="10" t="s">
        <v>5</v>
      </c>
    </row>
    <row r="4" spans="1:5" ht="25.5" x14ac:dyDescent="0.25">
      <c r="A4" s="29">
        <v>1</v>
      </c>
      <c r="B4" s="32" t="s">
        <v>6</v>
      </c>
      <c r="C4" s="33" t="s">
        <v>26</v>
      </c>
      <c r="D4" s="33" t="s">
        <v>36</v>
      </c>
      <c r="E4" s="34" t="s">
        <v>49</v>
      </c>
    </row>
    <row r="5" spans="1:5" ht="25.5" x14ac:dyDescent="0.25">
      <c r="A5" s="29">
        <v>2</v>
      </c>
      <c r="B5" s="15" t="s">
        <v>7</v>
      </c>
      <c r="C5" s="35" t="s">
        <v>24</v>
      </c>
      <c r="D5" s="15" t="s">
        <v>36</v>
      </c>
      <c r="E5" s="34" t="s">
        <v>49</v>
      </c>
    </row>
    <row r="6" spans="1:5" ht="25.5" x14ac:dyDescent="0.25">
      <c r="A6" s="29">
        <v>3</v>
      </c>
      <c r="B6" s="15" t="s">
        <v>8</v>
      </c>
      <c r="C6" s="30" t="s">
        <v>25</v>
      </c>
      <c r="D6" s="30" t="s">
        <v>36</v>
      </c>
      <c r="E6" s="34" t="s">
        <v>49</v>
      </c>
    </row>
    <row r="7" spans="1:5" ht="25.5" x14ac:dyDescent="0.25">
      <c r="A7" s="29">
        <v>4</v>
      </c>
      <c r="B7" s="15" t="s">
        <v>9</v>
      </c>
      <c r="C7" s="35" t="s">
        <v>31</v>
      </c>
      <c r="D7" s="15" t="s">
        <v>36</v>
      </c>
      <c r="E7" s="34" t="s">
        <v>49</v>
      </c>
    </row>
    <row r="8" spans="1:5" ht="25.5" x14ac:dyDescent="0.25">
      <c r="A8" s="29">
        <v>5</v>
      </c>
      <c r="B8" s="15" t="s">
        <v>10</v>
      </c>
      <c r="C8" s="35" t="s">
        <v>28</v>
      </c>
      <c r="D8" s="15" t="s">
        <v>36</v>
      </c>
      <c r="E8" s="34" t="s">
        <v>49</v>
      </c>
    </row>
    <row r="9" spans="1:5" ht="25.5" x14ac:dyDescent="0.25">
      <c r="A9" s="29">
        <v>6</v>
      </c>
      <c r="B9" s="15" t="s">
        <v>11</v>
      </c>
      <c r="C9" s="30" t="s">
        <v>29</v>
      </c>
      <c r="D9" s="30" t="s">
        <v>36</v>
      </c>
      <c r="E9" s="34" t="s">
        <v>49</v>
      </c>
    </row>
    <row r="10" spans="1:5" ht="25.5" x14ac:dyDescent="0.25">
      <c r="A10" s="29">
        <v>7</v>
      </c>
      <c r="B10" s="15" t="s">
        <v>12</v>
      </c>
      <c r="C10" s="35" t="s">
        <v>33</v>
      </c>
      <c r="D10" s="15" t="s">
        <v>36</v>
      </c>
      <c r="E10" s="34" t="s">
        <v>49</v>
      </c>
    </row>
    <row r="11" spans="1:5" ht="25.5" x14ac:dyDescent="0.25">
      <c r="A11" s="29">
        <v>8</v>
      </c>
      <c r="B11" s="15" t="s">
        <v>13</v>
      </c>
      <c r="C11" s="30" t="s">
        <v>32</v>
      </c>
      <c r="D11" s="30" t="s">
        <v>36</v>
      </c>
      <c r="E11" s="34" t="s">
        <v>49</v>
      </c>
    </row>
    <row r="12" spans="1:5" ht="25.5" x14ac:dyDescent="0.25">
      <c r="A12" s="29">
        <v>9</v>
      </c>
      <c r="B12" s="15" t="s">
        <v>14</v>
      </c>
      <c r="C12" s="35" t="s">
        <v>30</v>
      </c>
      <c r="D12" s="15" t="s">
        <v>36</v>
      </c>
      <c r="E12" s="34" t="s">
        <v>49</v>
      </c>
    </row>
    <row r="13" spans="1:5" ht="25.5" x14ac:dyDescent="0.25">
      <c r="A13" s="29">
        <v>10</v>
      </c>
      <c r="B13" s="15" t="s">
        <v>15</v>
      </c>
      <c r="C13" s="35" t="s">
        <v>50</v>
      </c>
      <c r="D13" s="15" t="s">
        <v>36</v>
      </c>
      <c r="E13" s="34" t="s">
        <v>49</v>
      </c>
    </row>
    <row r="14" spans="1:5" ht="39" x14ac:dyDescent="0.25">
      <c r="A14" s="29">
        <v>11</v>
      </c>
      <c r="B14" s="15" t="s">
        <v>16</v>
      </c>
      <c r="C14" s="35" t="s">
        <v>35</v>
      </c>
      <c r="D14" s="15" t="s">
        <v>36</v>
      </c>
      <c r="E14" s="34" t="s">
        <v>49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2019-09-17T06:29:58Z</cp:lastPrinted>
  <dcterms:created xsi:type="dcterms:W3CDTF">2014-06-26T05:52:50Z</dcterms:created>
  <dcterms:modified xsi:type="dcterms:W3CDTF">2019-10-08T08:54:03Z</dcterms:modified>
</cp:coreProperties>
</file>